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V ketv\"/>
    </mc:Choice>
  </mc:AlternateContent>
  <bookViews>
    <workbookView xWindow="-120" yWindow="-120" windowWidth="21840" windowHeight="1314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I332" i="1" s="1"/>
  <c r="L360" i="1"/>
  <c r="K360" i="1"/>
  <c r="J360" i="1"/>
  <c r="J332" i="1" s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L299" i="1" s="1"/>
  <c r="K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I300" i="1" s="1"/>
  <c r="L300" i="1"/>
  <c r="K300" i="1"/>
  <c r="J300" i="1"/>
  <c r="K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I267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I23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L234" i="1" s="1"/>
  <c r="K235" i="1"/>
  <c r="J235" i="1"/>
  <c r="K234" i="1"/>
  <c r="J234" i="1"/>
  <c r="L230" i="1"/>
  <c r="K230" i="1"/>
  <c r="J230" i="1"/>
  <c r="I230" i="1"/>
  <c r="L229" i="1"/>
  <c r="K229" i="1"/>
  <c r="J229" i="1"/>
  <c r="I229" i="1"/>
  <c r="I228" i="1" s="1"/>
  <c r="L228" i="1"/>
  <c r="K228" i="1"/>
  <c r="J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I213" i="1" s="1"/>
  <c r="I212" i="1" s="1"/>
  <c r="L213" i="1"/>
  <c r="K213" i="1"/>
  <c r="J213" i="1"/>
  <c r="L212" i="1"/>
  <c r="K212" i="1"/>
  <c r="J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I191" i="1" s="1"/>
  <c r="I182" i="1" s="1"/>
  <c r="L191" i="1"/>
  <c r="K191" i="1"/>
  <c r="J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L181" i="1" s="1"/>
  <c r="K182" i="1"/>
  <c r="J182" i="1"/>
  <c r="J181" i="1" s="1"/>
  <c r="K181" i="1"/>
  <c r="L176" i="1"/>
  <c r="L175" i="1" s="1"/>
  <c r="L169" i="1" s="1"/>
  <c r="L164" i="1" s="1"/>
  <c r="K176" i="1"/>
  <c r="J176" i="1"/>
  <c r="I176" i="1"/>
  <c r="K175" i="1"/>
  <c r="J175" i="1"/>
  <c r="I175" i="1"/>
  <c r="L171" i="1"/>
  <c r="K171" i="1"/>
  <c r="J171" i="1"/>
  <c r="I171" i="1"/>
  <c r="L170" i="1"/>
  <c r="K170" i="1"/>
  <c r="J170" i="1"/>
  <c r="I170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K164" i="1"/>
  <c r="J164" i="1"/>
  <c r="I164" i="1"/>
  <c r="L162" i="1"/>
  <c r="L161" i="1" s="1"/>
  <c r="L155" i="1" s="1"/>
  <c r="L154" i="1" s="1"/>
  <c r="K162" i="1"/>
  <c r="J162" i="1"/>
  <c r="I162" i="1"/>
  <c r="K161" i="1"/>
  <c r="J161" i="1"/>
  <c r="I161" i="1"/>
  <c r="L157" i="1"/>
  <c r="K157" i="1"/>
  <c r="J157" i="1"/>
  <c r="I157" i="1"/>
  <c r="L156" i="1"/>
  <c r="K156" i="1"/>
  <c r="J156" i="1"/>
  <c r="I156" i="1"/>
  <c r="K155" i="1"/>
  <c r="J155" i="1"/>
  <c r="I155" i="1"/>
  <c r="K154" i="1"/>
  <c r="J154" i="1"/>
  <c r="I154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K43" i="1" s="1"/>
  <c r="K42" i="1" s="1"/>
  <c r="L43" i="1"/>
  <c r="L42" i="1" s="1"/>
  <c r="L40" i="1"/>
  <c r="K40" i="1"/>
  <c r="J40" i="1"/>
  <c r="I40" i="1"/>
  <c r="L39" i="1"/>
  <c r="K39" i="1"/>
  <c r="K38" i="1" s="1"/>
  <c r="J39" i="1"/>
  <c r="I39" i="1"/>
  <c r="I38" i="1" s="1"/>
  <c r="L38" i="1"/>
  <c r="J38" i="1"/>
  <c r="L36" i="1"/>
  <c r="K36" i="1"/>
  <c r="J36" i="1"/>
  <c r="I36" i="1"/>
  <c r="L34" i="1"/>
  <c r="K34" i="1"/>
  <c r="J34" i="1"/>
  <c r="J33" i="1" s="1"/>
  <c r="J32" i="1" s="1"/>
  <c r="I34" i="1"/>
  <c r="L33" i="1"/>
  <c r="L32" i="1" s="1"/>
  <c r="L31" i="1" s="1"/>
  <c r="K33" i="1"/>
  <c r="K32" i="1"/>
  <c r="J299" i="1" l="1"/>
  <c r="I299" i="1"/>
  <c r="J180" i="1"/>
  <c r="I234" i="1"/>
  <c r="L180" i="1"/>
  <c r="K180" i="1"/>
  <c r="I181" i="1"/>
  <c r="J135" i="1"/>
  <c r="I135" i="1"/>
  <c r="L30" i="1"/>
  <c r="L364" i="1" s="1"/>
  <c r="J31" i="1"/>
  <c r="K31" i="1"/>
  <c r="K30" i="1" s="1"/>
  <c r="I33" i="1"/>
  <c r="I32" i="1" s="1"/>
  <c r="I31" i="1" s="1"/>
  <c r="I30" i="1" s="1"/>
  <c r="I180" i="1" l="1"/>
  <c r="K364" i="1"/>
  <c r="I364" i="1"/>
  <c r="J3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<sst xmlns="http://schemas.openxmlformats.org/spreadsheetml/2006/main" count="390" uniqueCount="238">
  <si>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</si>
  <si>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</si>
  <si>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</si>
  <si>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</si>
  <si>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</si>
  <si>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</si>
  <si>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</si>
  <si>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</si>
  <si>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</si>
  <si>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</si>
  <si>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</si>
  <si>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</si>
  <si>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</si>
  <si>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</si>
  <si>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</si>
  <si>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</si>
  <si>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</si>
  <si>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</si>
  <si>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</si>
  <si>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</si>
  <si>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</si>
  <si>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</si>
  <si>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</si>
  <si>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</si>
  <si>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</si>
  <si>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</si>
  <si>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</si>
  <si>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</si>
  <si>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</si>
  <si>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</si>
  <si>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</si>
  <si>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</si>
  <si>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</si>
  <si>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</si>
  <si>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</si>
  <si>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</si>
  <si>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</si>
  <si>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</si>
  <si>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</si>
  <si>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</si>
  <si>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</si>
  <si>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</si>
  <si>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</si>
  <si>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</si>
  <si>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</si>
  <si>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</si>
  <si>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</si>
  <si>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</si>
  <si>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</si>
  <si>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</si>
  <si>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</si>
  <si>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</si>
  <si>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</si>
  <si>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</si>
  <si>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</si>
  <si>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</si>
  <si>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</si>
  <si>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</si>
  <si>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</si>
  <si>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</si>
  <si>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</si>
  <si>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</si>
  <si>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</si>
  <si>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</si>
  <si>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</si>
  <si>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</si>
  <si>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</si>
  <si>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</si>
  <si>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</si>
  <si>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</si>
  <si>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</si>
  <si>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</si>
  <si>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</si>
  <si>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</si>
  <si>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</si>
  <si>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</si>
  <si>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</si>
  <si>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</si>
  <si>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</si>
  <si>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</si>
  <si>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</si>
  <si>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</si>
  <si>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</si>
  <si>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</si>
  <si>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</si>
  <si>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</si>
  <si>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</si>
  <si>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</si>
  <si>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</si>
  <si>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</si>
  <si>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</si>
  <si>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</si>
  <si>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</si>
  <si>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</si>
  <si>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</si>
  <si>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</si>
  <si>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</si>
  <si>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</si>
  <si>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</si>
  <si>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</si>
  <si>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</si>
  <si>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</si>
  <si>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</si>
  <si>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</si>
  <si>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</si>
  <si>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</si>
  <si>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</si>
  <si>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</si>
  <si>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</si>
  <si>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</si>
  <si>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</si>
  <si>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</si>
  <si>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</si>
  <si>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</si>
  <si>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</si>
  <si>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</si>
  <si>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</si>
  <si>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</si>
  <si>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</si>
  <si>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</si>
  <si>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</si>
  <si>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</si>
  <si>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</si>
  <si>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</si>
  <si>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</si>
  <si>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</si>
  <si>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</si>
  <si>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</si>
  <si>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</si>
  <si>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</si>
  <si>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</si>
  <si>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</si>
  <si>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</si>
  <si>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</si>
  <si>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</si>
  <si>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</si>
  <si>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</si>
  <si>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</si>
  <si>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</si>
  <si>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</si>
  <si>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</si>
  <si>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</si>
  <si>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</si>
  <si>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</si>
  <si>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</si>
  <si>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</si>
  <si>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</si>
  <si>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</si>
  <si>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</si>
  <si>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</si>
  <si>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</si>
  <si>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</si>
  <si>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</si>
  <si>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</si>
  <si>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</si>
  <si>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</si>
  <si>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</si>
  <si>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</si>
  <si>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</si>
  <si>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</si>
  <si>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</si>
  <si>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</si>
  <si>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</si>
  <si>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</si>
  <si>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</si>
  <si>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</si>
  <si>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</si>
  <si>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</si>
  <si>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</si>
  <si>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</si>
  <si>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</si>
  <si>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</si>
  <si>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</si>
  <si>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</si>
  <si>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</si>
  <si>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</si>
  <si>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</si>
  <si>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</si>
  <si>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</si>
  <si>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</si>
  <si>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</si>
  <si>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</si>
  <si>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</si>
  <si>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</si>
  <si>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</si>
  <si>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</si>
  <si>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</si>
  <si>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</si>
  <si>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</si>
  <si>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</si>
  <si>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</si>
  <si>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</si>
  <si>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</si>
  <si>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</si>
  <si>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</si>
  <si>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</si>
  <si>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</si>
  <si>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</si>
  <si>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</si>
  <si>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</si>
  <si>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</si>
  <si>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</si>
  <si>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</si>
  <si>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</si>
  <si>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</si>
  <si>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</si>
  <si>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</si>
  <si>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</si>
  <si>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</si>
  <si>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</si>
  <si>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</si>
  <si>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</si>
  <si>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</si>
  <si>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</si>
  <si>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</si>
  <si>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</si>
  <si>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</si>
  <si>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</si>
  <si>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</si>
  <si>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</si>
  <si>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</si>
  <si>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</si>
  <si>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</si>
  <si>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</si>
  <si>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</si>
  <si>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</si>
  <si>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</si>
  <si>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</si>
  <si>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</si>
  <si>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</si>
  <si>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</si>
  <si>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     Švietimo paslaugų užtikrinimas ir gerinimas</t>
  </si>
  <si>
    <t>O1</t>
  </si>
  <si>
    <t>O9</t>
  </si>
  <si>
    <t>O2</t>
  </si>
  <si>
    <t>2022 m. gruodžio 31 d.</t>
  </si>
  <si>
    <t>metinė</t>
  </si>
  <si>
    <t>2022 m. sausio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</si>
</sst>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2" colorId="9" workbookViewId="0">
      <selection activeCell="A271" sqref="A271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235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236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237</v>
      </c>
      <c r="H15" s="213"/>
      <c r="I15" s="213"/>
      <c r="J15" s="213"/>
      <c r="K15" s="213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12</v>
      </c>
      <c r="H16" s="219"/>
      <c r="I16" s="219"/>
      <c r="J16" s="219"/>
      <c r="K16" s="219"/>
      <c r="L16" s="14"/>
    </row>
    <row r="17" spans="1:17" ht="13.5" customHeight="1" x14ac:dyDescent="0.2">
      <c r="A17" s="14"/>
      <c r="B17" s="18"/>
      <c r="C17" s="18"/>
      <c r="D17" s="18"/>
      <c r="E17" s="220" t="s">
        <v>231</v>
      </c>
      <c r="F17" s="221"/>
      <c r="G17" s="222"/>
      <c r="H17" s="222"/>
      <c r="I17" s="222"/>
      <c r="J17" s="222"/>
      <c r="K17" s="222"/>
      <c r="L17" s="18"/>
    </row>
    <row r="18" spans="1:17" ht="12" customHeight="1" x14ac:dyDescent="0.2">
      <c r="A18" s="223" t="s">
        <v>13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22</v>
      </c>
      <c r="H25" s="205"/>
      <c r="I25" s="182" t="s">
        <v>233</v>
      </c>
      <c r="J25" s="181" t="s">
        <v>234</v>
      </c>
      <c r="K25" s="180" t="s">
        <v>234</v>
      </c>
      <c r="L25" s="180" t="s">
        <v>232</v>
      </c>
      <c r="M25" s="19"/>
    </row>
    <row r="26" spans="1:17" ht="33" customHeight="1" x14ac:dyDescent="0.2">
      <c r="A26" s="224" t="s">
        <v>23</v>
      </c>
      <c r="B26" s="224"/>
      <c r="C26" s="224"/>
      <c r="D26" s="224"/>
      <c r="E26" s="215"/>
      <c r="F26" s="215"/>
      <c r="G26" s="215"/>
      <c r="H26" s="215"/>
      <c r="I26" s="215"/>
      <c r="J26" s="215"/>
      <c r="K26" s="215"/>
      <c r="L26" s="37" t="s">
        <v>24</v>
      </c>
      <c r="M26" s="38"/>
    </row>
    <row r="27" spans="1:17" ht="24" customHeight="1" x14ac:dyDescent="0.2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31</v>
      </c>
      <c r="J28" s="40" t="s">
        <v>32</v>
      </c>
      <c r="K28" s="201"/>
      <c r="L28" s="203"/>
    </row>
    <row r="29" spans="1:17" ht="11.25" customHeight="1" x14ac:dyDescent="0.2">
      <c r="A29" s="184" t="s">
        <v>33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672700</v>
      </c>
      <c r="J30" s="52">
        <f>SUM(J31+J42+J61+J82+J89+J109+J135+J154+J164)</f>
        <v>672700</v>
      </c>
      <c r="K30" s="52">
        <f>SUM(K31+K42+K61+K82+K89+K109+K135+K154+K164)</f>
        <v>672700</v>
      </c>
      <c r="L30" s="52">
        <f>SUM(L31+L42+L61+L82+L89+L109+L135+L154+L164)</f>
        <v>672700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646900</v>
      </c>
      <c r="J31" s="52">
        <f>SUM(J32+J38)</f>
        <v>646900</v>
      </c>
      <c r="K31" s="52">
        <f>SUM(K32+K38)</f>
        <v>646944.09</v>
      </c>
      <c r="L31" s="52">
        <f>SUM(L32+L38)</f>
        <v>646944.09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637700</v>
      </c>
      <c r="J32" s="52">
        <f>SUM(J33)</f>
        <v>637700</v>
      </c>
      <c r="K32" s="52">
        <f>SUM(K33)</f>
        <v>637699</v>
      </c>
      <c r="L32" s="52">
        <f>SUM(L33)</f>
        <v>637699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637700</v>
      </c>
      <c r="J33" s="52">
        <f>SUM(J34+J36)</f>
        <v>637700</v>
      </c>
      <c r="K33" s="52">
        <f>SUM(K34+K36)</f>
        <v>637699</v>
      </c>
      <c r="L33" s="52">
        <f>SUM(L34+L36)</f>
        <v>637699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637700</v>
      </c>
      <c r="J34" s="67">
        <f>SUM(J35)</f>
        <v>637700</v>
      </c>
      <c r="K34" s="67">
        <f>SUM(K35)</f>
        <v>637699</v>
      </c>
      <c r="L34" s="67">
        <f>SUM(L35)</f>
        <v>637699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>
        <v>637700</v>
      </c>
      <c r="J35" s="70">
        <v>637700</v>
      </c>
      <c r="K35" s="70">
        <v>637699</v>
      </c>
      <c r="L35" s="70">
        <v>637699</v>
      </c>
      <c r="Q35" s="64"/>
      <c r="R35" s="64"/>
    </row>
    <row r="36" spans="1:19" ht="12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7.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9200</v>
      </c>
      <c r="J38" s="52">
        <f t="shared" si="0"/>
        <v>9200</v>
      </c>
      <c r="K38" s="67">
        <f t="shared" si="0"/>
        <v>9245.09</v>
      </c>
      <c r="L38" s="52">
        <f t="shared" si="0"/>
        <v>9245.09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9200</v>
      </c>
      <c r="J39" s="52">
        <f t="shared" si="0"/>
        <v>9200</v>
      </c>
      <c r="K39" s="52">
        <f t="shared" si="0"/>
        <v>9245.09</v>
      </c>
      <c r="L39" s="52">
        <f t="shared" si="0"/>
        <v>9245.09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9200</v>
      </c>
      <c r="J40" s="52">
        <f t="shared" si="0"/>
        <v>9200</v>
      </c>
      <c r="K40" s="52">
        <f t="shared" si="0"/>
        <v>9245.09</v>
      </c>
      <c r="L40" s="52">
        <f t="shared" si="0"/>
        <v>9245.09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>
        <v>9200</v>
      </c>
      <c r="J41" s="70">
        <v>9200</v>
      </c>
      <c r="K41" s="70">
        <v>9245.09</v>
      </c>
      <c r="L41" s="70">
        <v>9245.09</v>
      </c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22900</v>
      </c>
      <c r="J42" s="75">
        <f t="shared" si="1"/>
        <v>22900</v>
      </c>
      <c r="K42" s="74">
        <f t="shared" si="1"/>
        <v>22873.599999999999</v>
      </c>
      <c r="L42" s="74">
        <f t="shared" si="1"/>
        <v>22873.599999999999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22900</v>
      </c>
      <c r="J43" s="67">
        <f t="shared" si="1"/>
        <v>22900</v>
      </c>
      <c r="K43" s="52">
        <f t="shared" si="1"/>
        <v>22873.599999999999</v>
      </c>
      <c r="L43" s="67">
        <f t="shared" si="1"/>
        <v>22873.599999999999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22900</v>
      </c>
      <c r="J44" s="67">
        <f t="shared" si="1"/>
        <v>22900</v>
      </c>
      <c r="K44" s="76">
        <f t="shared" si="1"/>
        <v>22873.599999999999</v>
      </c>
      <c r="L44" s="76">
        <f t="shared" si="1"/>
        <v>22873.599999999999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22900</v>
      </c>
      <c r="J45" s="82">
        <f>SUM(J46:J60)</f>
        <v>22900</v>
      </c>
      <c r="K45" s="82">
        <f>SUM(K46:K60)</f>
        <v>22873.599999999999</v>
      </c>
      <c r="L45" s="82">
        <f>SUM(L46:L60)</f>
        <v>22873.599999999999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5.75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>
        <v>200</v>
      </c>
      <c r="J51" s="70">
        <v>200</v>
      </c>
      <c r="K51" s="70">
        <v>169.36</v>
      </c>
      <c r="L51" s="70">
        <v>169.36</v>
      </c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15.7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16.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3.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>
        <v>2400</v>
      </c>
      <c r="J55" s="70">
        <v>2400</v>
      </c>
      <c r="K55" s="70">
        <v>2424.6999999999998</v>
      </c>
      <c r="L55" s="70">
        <v>2424.6999999999998</v>
      </c>
      <c r="Q55" s="64"/>
      <c r="R55" s="64"/>
    </row>
    <row r="56" spans="1:19" ht="6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21.7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/>
      <c r="J57" s="70"/>
      <c r="K57" s="70"/>
      <c r="L57" s="70"/>
      <c r="Q57" s="64"/>
      <c r="R57" s="64"/>
    </row>
    <row r="58" spans="1:19" ht="25.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>
        <v>7500</v>
      </c>
      <c r="J58" s="70">
        <v>7500</v>
      </c>
      <c r="K58" s="70">
        <v>7497.62</v>
      </c>
      <c r="L58" s="70">
        <v>7497.62</v>
      </c>
      <c r="Q58" s="64"/>
      <c r="R58" s="64"/>
    </row>
    <row r="59" spans="1:19" ht="18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>
        <v>12800</v>
      </c>
      <c r="J60" s="70">
        <v>12800</v>
      </c>
      <c r="K60" s="70">
        <v>12781.92</v>
      </c>
      <c r="L60" s="70">
        <v>12781.92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13.5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0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0.75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8.2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2900</v>
      </c>
      <c r="J135" s="101">
        <f>SUM(J136+J141+J149)</f>
        <v>2900</v>
      </c>
      <c r="K135" s="67">
        <f>SUM(K136+K141+K149)</f>
        <v>2882.31</v>
      </c>
      <c r="L135" s="52">
        <f>SUM(L136+L141+L149)</f>
        <v>2882.31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5.7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18.7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0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1.7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7.25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20.2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/>
      <c r="J145" s="70"/>
      <c r="K145" s="70"/>
      <c r="L145" s="70"/>
    </row>
    <row r="146" spans="1:12" ht="26.2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24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6.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4.2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2900</v>
      </c>
      <c r="J149" s="101">
        <f t="shared" si="14"/>
        <v>2900</v>
      </c>
      <c r="K149" s="67">
        <f t="shared" si="14"/>
        <v>2882.31</v>
      </c>
      <c r="L149" s="52">
        <f t="shared" si="14"/>
        <v>2882.31</v>
      </c>
    </row>
    <row r="150" spans="1:12" ht="14.25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2900</v>
      </c>
      <c r="J150" s="126">
        <f t="shared" si="14"/>
        <v>2900</v>
      </c>
      <c r="K150" s="127">
        <f t="shared" si="14"/>
        <v>2882.31</v>
      </c>
      <c r="L150" s="82">
        <f t="shared" si="14"/>
        <v>2882.31</v>
      </c>
    </row>
    <row r="151" spans="1:12" ht="15.75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2900</v>
      </c>
      <c r="J151" s="101">
        <f>SUM(J152:J153)</f>
        <v>2900</v>
      </c>
      <c r="K151" s="67">
        <f>SUM(K152:K153)</f>
        <v>2882.31</v>
      </c>
      <c r="L151" s="52">
        <f>SUM(L152:L153)</f>
        <v>2882.31</v>
      </c>
    </row>
    <row r="152" spans="1:12" ht="12.7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>
        <v>2900</v>
      </c>
      <c r="J152" s="135">
        <v>2900</v>
      </c>
      <c r="K152" s="135">
        <v>2882.31</v>
      </c>
      <c r="L152" s="135">
        <v>2882.31</v>
      </c>
    </row>
    <row r="153" spans="1:12" ht="24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9.7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28.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8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21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21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21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21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14.2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8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22.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18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16.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11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24.7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20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21.7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22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24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27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30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20.2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24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26.2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23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9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22.5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7000</v>
      </c>
      <c r="J180" s="101">
        <f>SUM(J181+J234+J299)</f>
        <v>7000</v>
      </c>
      <c r="K180" s="67">
        <f>SUM(K181+K234+K299)</f>
        <v>7000</v>
      </c>
      <c r="L180" s="52">
        <f>SUM(L181+L234+L299)</f>
        <v>7000</v>
      </c>
    </row>
    <row r="181" spans="1:12" ht="27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7000</v>
      </c>
      <c r="J181" s="74">
        <f>SUM(J182+J205+J212+J224+J228)</f>
        <v>7000</v>
      </c>
      <c r="K181" s="74">
        <f>SUM(K182+K205+K212+K224+K228)</f>
        <v>7000</v>
      </c>
      <c r="L181" s="74">
        <f>SUM(L182+L205+L212+L224+L228)</f>
        <v>7000</v>
      </c>
    </row>
    <row r="182" spans="1:12" ht="23.25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7000</v>
      </c>
      <c r="J182" s="74">
        <f>SUM(J183+J186+J191+J197+J202)</f>
        <v>7000</v>
      </c>
      <c r="K182" s="74">
        <f>SUM(K183+K186+K191+K197+K202)</f>
        <v>7000</v>
      </c>
      <c r="L182" s="74">
        <f>SUM(L183+L186+L191+L197+L202)</f>
        <v>7000</v>
      </c>
    </row>
    <row r="183" spans="1:12" ht="18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22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38.2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23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20.2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24.7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8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14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20.25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7000</v>
      </c>
      <c r="J191" s="101">
        <f>J192</f>
        <v>7000</v>
      </c>
      <c r="K191" s="67">
        <f>K192</f>
        <v>7000</v>
      </c>
      <c r="L191" s="52">
        <f>L192</f>
        <v>7000</v>
      </c>
    </row>
    <row r="192" spans="1:12" ht="16.5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7000</v>
      </c>
      <c r="J192" s="52">
        <f>SUM(J193:J196)</f>
        <v>7000</v>
      </c>
      <c r="K192" s="52">
        <f>SUM(K193:K196)</f>
        <v>7000</v>
      </c>
      <c r="L192" s="52">
        <f>SUM(L193:L196)</f>
        <v>7000</v>
      </c>
    </row>
    <row r="193" spans="1:12" ht="27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26.2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22.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4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>
        <v>7000</v>
      </c>
      <c r="J196" s="153">
        <v>7000</v>
      </c>
      <c r="K196" s="71">
        <v>7000</v>
      </c>
      <c r="L196" s="71">
        <v>7000</v>
      </c>
    </row>
    <row r="197" spans="1:12" ht="24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8.7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1.7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17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0.2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19.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18.75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20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4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9.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6.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9.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24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19.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7.2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18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21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6.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16.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9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2.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20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7.2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1.75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0.25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3.2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9.2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3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66.7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6.25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36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22.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7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21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7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2.7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9.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18.7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21.7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3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21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18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8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18.7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3.7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3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0.7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2.5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4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24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25.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1.7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22.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20.2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2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8.7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7.2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4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20.2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27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5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0.25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21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21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9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21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24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21.7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4.7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25.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21.7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25.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29.2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0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32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9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4.7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1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24.7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1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4.7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23.2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24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2.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21.7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25.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22.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22.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21.7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2.7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18.7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21.7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20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19.5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7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6.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5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6.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6.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7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6.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19.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9.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6.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8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7.2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6.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9.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21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5.7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1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.7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3.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4.2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23.2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8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8.7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18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0.2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20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9.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20.2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7.2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20.2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8.7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23.2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22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6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20.2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21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8.7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8.7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9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16.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7.2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6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20.2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9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7.2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6.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5.7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7.2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7.2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7.2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.7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6.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5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679700</v>
      </c>
      <c r="J364" s="121">
        <f>SUM(J30+J180)</f>
        <v>679700</v>
      </c>
      <c r="K364" s="121">
        <f>SUM(K30+K180)</f>
        <v>679700</v>
      </c>
      <c r="L364" s="121">
        <f>SUM(L30+L180)</f>
        <v>679700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223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224</v>
      </c>
      <c r="L366" s="204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187" t="s">
        <v>227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228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229</v>
      </c>
      <c r="L369" s="204"/>
    </row>
    <row r="370" spans="1:12" ht="26.25" customHeight="1" x14ac:dyDescent="0.2">
      <c r="A370" s="14"/>
      <c r="B370" s="14"/>
      <c r="C370" s="14"/>
      <c r="D370" s="188" t="s">
        <v>230</v>
      </c>
      <c r="E370" s="189"/>
      <c r="F370" s="189"/>
      <c r="G370" s="189"/>
      <c r="H370" s="28"/>
      <c r="I370" s="179" t="s">
        <v>226</v>
      </c>
      <c r="J370" s="14"/>
      <c r="K370" s="187" t="s">
        <v>227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2022-10-14T07:24:55Z</cp:lastPrinted>
  <dcterms:created xsi:type="dcterms:W3CDTF">2023-01-18T19:53:57Z</dcterms:created>
  <dcterms:modified xsi:type="dcterms:W3CDTF">2023-01-19T07:16:57Z</dcterms:modified>
</cp:coreProperties>
</file>